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130" windowHeight="11055"/>
  </bookViews>
  <sheets>
    <sheet name="оснащение ср.обуч." sheetId="1" r:id="rId1"/>
  </sheets>
  <definedNames>
    <definedName name="средневз" localSheetId="0">#REF!</definedName>
    <definedName name="средневз">#REF!</definedName>
  </definedNames>
  <calcPr calcId="145621"/>
</workbook>
</file>

<file path=xl/calcChain.xml><?xml version="1.0" encoding="utf-8"?>
<calcChain xmlns="http://schemas.openxmlformats.org/spreadsheetml/2006/main">
  <c r="D6" i="1" l="1"/>
  <c r="C8" i="1" l="1"/>
  <c r="E6" i="1" s="1"/>
  <c r="E5" i="1" l="1"/>
  <c r="E8" i="1" s="1"/>
</calcChain>
</file>

<file path=xl/sharedStrings.xml><?xml version="1.0" encoding="utf-8"?>
<sst xmlns="http://schemas.openxmlformats.org/spreadsheetml/2006/main" count="11" uniqueCount="11">
  <si>
    <t>Наименование муниципального образования</t>
  </si>
  <si>
    <t>Муниципальное образование "Томский район"</t>
  </si>
  <si>
    <t>Муниципальное образование "Город Томск"</t>
  </si>
  <si>
    <t>Нераспределенный объем</t>
  </si>
  <si>
    <t>Итого по муниципальным образованиям</t>
  </si>
  <si>
    <t>Расчет распределения субсидий местным бюджетам на оснащение зданий средствами обучения и воспитания для размещения общеобразовательных организаций, в рамках регионального проекта "Современная школа" на 2024 год</t>
  </si>
  <si>
    <r>
      <t xml:space="preserve">Общий объем субсидии на оснащение зданий средствами обучения и воспитания для размещения общеобразовательных организаций, предусмотренный в областном бюджете, </t>
    </r>
    <r>
      <rPr>
        <b/>
        <sz val="13"/>
        <color theme="1"/>
        <rFont val="PT Astra Serif"/>
        <family val="1"/>
        <charset val="204"/>
      </rPr>
      <t xml:space="preserve">Sob(осн) </t>
    </r>
  </si>
  <si>
    <r>
      <t xml:space="preserve">Число оснащаемых ученических мест по j-му объекту капитальных вложений, </t>
    </r>
    <r>
      <rPr>
        <b/>
        <sz val="13"/>
        <color theme="1"/>
        <rFont val="PT Astra Serif"/>
        <family val="1"/>
        <charset val="204"/>
      </rPr>
      <t>Pj</t>
    </r>
  </si>
  <si>
    <r>
      <t xml:space="preserve">Объем субсидии на оснащение зданий средствами обучения и воспитания для размещения общеобразовательных организаций за счет средств областного бюджета по  объекту капитальных вложений, </t>
    </r>
    <r>
      <rPr>
        <b/>
        <sz val="13"/>
        <color theme="1"/>
        <rFont val="PT Astra Serif"/>
        <family val="1"/>
        <charset val="204"/>
      </rPr>
      <t xml:space="preserve"> Sob(осн)j</t>
    </r>
  </si>
  <si>
    <r>
      <t xml:space="preserve">Объем субсидии на оснащение зданий средствами обучения и воспитания для размещения общеобразовательных организаций за счет средств областного бюджета, </t>
    </r>
    <r>
      <rPr>
        <b/>
        <sz val="13"/>
        <color theme="1"/>
        <rFont val="PT Astra Serif"/>
        <family val="1"/>
        <charset val="204"/>
      </rPr>
      <t>Si</t>
    </r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</si>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</sst>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E3" sqref="E3"/>
    </sheetView>
  </sheetViews>
  <sheetFormatPr defaultRowHeight="15" x14ac:dyDescent="0.25"/>
  <cols>
    <col min="1" max="1" width="39.28515625" customWidth="1"/>
    <col min="2" max="2" width="23.85546875" customWidth="1"/>
    <col min="3" max="3" width="14.42578125" customWidth="1"/>
    <col min="4" max="5" width="25.5703125" customWidth="1"/>
    <col min="6" max="6" width="33.42578125" customWidth="1"/>
  </cols>
  <sheetData>
    <row r="1" spans="1:9" ht="72.599999999999994" customHeight="1" x14ac:dyDescent="0.25">
      <c r="A1" s="13" t="s">
        <v>5</v>
      </c>
      <c r="B1" s="13"/>
      <c r="C1" s="13"/>
      <c r="D1" s="13"/>
      <c r="E1" s="13"/>
      <c r="F1" s="1"/>
      <c r="G1" s="1"/>
      <c r="H1" s="1"/>
      <c r="I1" s="1"/>
    </row>
    <row r="2" spans="1:9" ht="16.5" x14ac:dyDescent="0.25">
      <c r="A2" s="3"/>
      <c r="B2" s="3"/>
      <c r="C2" s="3"/>
      <c r="D2" s="3"/>
      <c r="E2" s="4" t="s">
        <v>10</v>
      </c>
    </row>
    <row r="3" spans="1:9" ht="198" x14ac:dyDescent="0.25">
      <c r="A3" s="2" t="s">
        <v>0</v>
      </c>
      <c r="B3" s="2" t="s">
        <v>6</v>
      </c>
      <c r="C3" s="2" t="s">
        <v>7</v>
      </c>
      <c r="D3" s="2" t="s">
        <v>8</v>
      </c>
      <c r="E3" s="2" t="s">
        <v>9</v>
      </c>
    </row>
    <row r="4" spans="1:9" ht="16.5" x14ac:dyDescent="0.25">
      <c r="A4" s="5">
        <v>1</v>
      </c>
      <c r="B4" s="5">
        <v>2</v>
      </c>
      <c r="C4" s="5">
        <v>3</v>
      </c>
      <c r="D4" s="5"/>
      <c r="E4" s="5">
        <v>4</v>
      </c>
    </row>
    <row r="5" spans="1:9" ht="33" hidden="1" x14ac:dyDescent="0.25">
      <c r="A5" s="6" t="s">
        <v>1</v>
      </c>
      <c r="B5" s="14">
        <v>50000</v>
      </c>
      <c r="C5" s="7">
        <v>0</v>
      </c>
      <c r="D5" s="7"/>
      <c r="E5" s="8">
        <f>ROUND(($B$5*C5/$C$8),1)</f>
        <v>0</v>
      </c>
    </row>
    <row r="6" spans="1:9" ht="40.5" customHeight="1" x14ac:dyDescent="0.25">
      <c r="A6" s="6" t="s">
        <v>2</v>
      </c>
      <c r="B6" s="15"/>
      <c r="C6" s="7">
        <v>1100</v>
      </c>
      <c r="D6" s="7">
        <f>B5*C6/C6</f>
        <v>50000</v>
      </c>
      <c r="E6" s="8">
        <f>ROUND(($B$5*C6/$C$8),1)</f>
        <v>50000</v>
      </c>
    </row>
    <row r="7" spans="1:9" ht="18.75" hidden="1" customHeight="1" x14ac:dyDescent="0.25">
      <c r="A7" s="16" t="s">
        <v>3</v>
      </c>
      <c r="B7" s="17"/>
      <c r="C7" s="18"/>
      <c r="D7" s="9"/>
      <c r="E7" s="8">
        <v>0</v>
      </c>
    </row>
    <row r="8" spans="1:9" ht="36.75" customHeight="1" x14ac:dyDescent="0.25">
      <c r="A8" s="10" t="s">
        <v>4</v>
      </c>
      <c r="B8" s="11"/>
      <c r="C8" s="7">
        <f>SUM(C5:C6)</f>
        <v>1100</v>
      </c>
      <c r="D8" s="7"/>
      <c r="E8" s="12">
        <f>SUM(E5:E7)</f>
        <v>50000</v>
      </c>
    </row>
  </sheetData>
  <mergeCells count="3">
    <mergeCell ref="A1:E1"/>
    <mergeCell ref="B5:B6"/>
    <mergeCell ref="A7:C7"/>
  </mergeCells>
  <pageMargins left="0.78740157480314965" right="0.78740157480314965" top="0.78740157480314965" bottom="0.78740157480314965" header="0.51181102362204722" footer="0.31496062992125984"/>
  <pageSetup paperSize="9" firstPageNumber="382" orientation="landscape" useFirstPageNumber="1" horizontalDpi="1200" verticalDpi="1200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оснащение ср.обуч.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Ширина Светлана Николаевна (shsn)</cp:lastModifiedBy>
  <cp:lastPrinted>2023-09-23T10:41:44Z</cp:lastPrinted>
  <dcterms:created xsi:type="dcterms:W3CDTF">2023-08-29T09:44:48Z</dcterms:created>
  <dcterms:modified xsi:type="dcterms:W3CDTF">2023-09-23T10:41:52Z</dcterms:modified>
</cp:coreProperties>
</file>